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" windowWidth="22992" windowHeight="10056"/>
  </bookViews>
  <sheets>
    <sheet name="Arkusz1" sheetId="1" r:id="rId1"/>
    <sheet name="Arkusz2" sheetId="2" r:id="rId2"/>
    <sheet name="Arkusz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G58" i="1"/>
  <c r="F58"/>
  <c r="D16" i="3"/>
  <c r="C13"/>
  <c r="C16" s="1"/>
  <c r="I16" s="1"/>
  <c r="D34" i="2" l="1"/>
  <c r="E34" s="1"/>
  <c r="D33"/>
  <c r="E33" s="1"/>
  <c r="D32"/>
  <c r="E32" s="1"/>
  <c r="D31"/>
  <c r="E31" s="1"/>
  <c r="D30"/>
  <c r="E30" s="1"/>
  <c r="D29"/>
  <c r="E29" s="1"/>
  <c r="D28"/>
  <c r="E28" s="1"/>
  <c r="C27"/>
  <c r="D26"/>
  <c r="E26" s="1"/>
  <c r="D25"/>
  <c r="E25" s="1"/>
  <c r="C24"/>
  <c r="D24" s="1"/>
  <c r="D22"/>
  <c r="E22" s="1"/>
  <c r="D21"/>
  <c r="E21" s="1"/>
  <c r="D20"/>
  <c r="E20" s="1"/>
  <c r="D19"/>
  <c r="E19" s="1"/>
  <c r="D18"/>
  <c r="E18" s="1"/>
  <c r="D17"/>
  <c r="E17" s="1"/>
  <c r="C16"/>
  <c r="D15"/>
  <c r="E15" s="1"/>
  <c r="D11"/>
  <c r="E11" s="1"/>
  <c r="D10"/>
  <c r="E10" s="1"/>
  <c r="D9"/>
  <c r="E9" s="1"/>
  <c r="C8"/>
  <c r="D6"/>
  <c r="E6" s="1"/>
  <c r="D5"/>
  <c r="E5" s="1"/>
  <c r="C4"/>
  <c r="C3" l="1"/>
  <c r="E4"/>
  <c r="E16"/>
  <c r="E27"/>
  <c r="E8"/>
  <c r="C23"/>
  <c r="C14" s="1"/>
  <c r="C13" s="1"/>
  <c r="D4"/>
  <c r="D8"/>
  <c r="D16"/>
  <c r="D27"/>
  <c r="E24"/>
  <c r="E23" s="1"/>
  <c r="D23"/>
  <c r="C35" l="1"/>
  <c r="D35" s="1"/>
  <c r="E35" s="1"/>
  <c r="E14"/>
  <c r="E13" s="1"/>
  <c r="E3"/>
  <c r="D14"/>
  <c r="D13" s="1"/>
  <c r="D3"/>
  <c r="F51" i="1"/>
  <c r="F44"/>
  <c r="G36"/>
  <c r="G34"/>
  <c r="G29"/>
  <c r="G28"/>
  <c r="G27"/>
  <c r="G25"/>
  <c r="G24"/>
  <c r="G23"/>
  <c r="G22"/>
  <c r="G21"/>
  <c r="G20"/>
  <c r="F26"/>
  <c r="G18"/>
  <c r="G13"/>
  <c r="G10"/>
  <c r="G9"/>
  <c r="G8"/>
  <c r="F7" l="1"/>
  <c r="G7" l="1"/>
  <c r="G51" l="1"/>
  <c r="G44"/>
  <c r="G19"/>
  <c r="G26"/>
  <c r="G30"/>
  <c r="F30"/>
  <c r="F19"/>
  <c r="G11"/>
  <c r="F11"/>
  <c r="F6" s="1"/>
  <c r="G6" l="1"/>
  <c r="G17"/>
  <c r="F17"/>
  <c r="F16" s="1"/>
  <c r="G16" l="1"/>
  <c r="F38"/>
  <c r="G38" l="1"/>
</calcChain>
</file>

<file path=xl/sharedStrings.xml><?xml version="1.0" encoding="utf-8"?>
<sst xmlns="http://schemas.openxmlformats.org/spreadsheetml/2006/main" count="108" uniqueCount="81">
  <si>
    <t xml:space="preserve">SAMODZIELNY PUBLICZNY ZAKŁAD OPIEKI ZDROWOTNEJ </t>
  </si>
  <si>
    <t>CENTRUM REHABILITACJI W ELBLĄGU</t>
  </si>
  <si>
    <t>Nazwa pozycji</t>
  </si>
  <si>
    <t>1. Przychody netto ze sprzedaży i zrównane z nimi, w tym:</t>
  </si>
  <si>
    <t>2. Pozostałe przychody operacyjne</t>
  </si>
  <si>
    <t>- najem/dzierżawa</t>
  </si>
  <si>
    <t>- inne</t>
  </si>
  <si>
    <t>3. Przychody finansowe (odsetki bankowe)</t>
  </si>
  <si>
    <t>- ze świadczeń sprzedanych NFZ</t>
  </si>
  <si>
    <t>- z pozostałych świadczeń</t>
  </si>
  <si>
    <t xml:space="preserve">PRZYCHODY </t>
  </si>
  <si>
    <t>KOSZTY (A+B+C)</t>
  </si>
  <si>
    <t>A. KOSZTY OPERACYJNE</t>
  </si>
  <si>
    <t>1. Zużycie materiałów</t>
  </si>
  <si>
    <t>2. Zużycie energii</t>
  </si>
  <si>
    <t>- energia elektryczne</t>
  </si>
  <si>
    <t>- energia cieplna</t>
  </si>
  <si>
    <t>- woda i ścieki</t>
  </si>
  <si>
    <t>3. Usługi obce</t>
  </si>
  <si>
    <t>4. Podatki i opłaty</t>
  </si>
  <si>
    <t xml:space="preserve">5. Wynagrodzenia </t>
  </si>
  <si>
    <t>6. Świadczenia na rzecz pracowników</t>
  </si>
  <si>
    <t>- składki ZUS</t>
  </si>
  <si>
    <t>- odpisy ZFŚS</t>
  </si>
  <si>
    <t>7. Pozostałe koszty</t>
  </si>
  <si>
    <t xml:space="preserve">- podróże służbowe </t>
  </si>
  <si>
    <t>- ubezpieczenia majątkowe i OC</t>
  </si>
  <si>
    <t>8. Amortyzacja</t>
  </si>
  <si>
    <t>B. POZOSTAŁE KOSZTY OPERACYJNE</t>
  </si>
  <si>
    <t>C. KOSZTY FINANSOWE</t>
  </si>
  <si>
    <t>PODATEK DOCHODOWY</t>
  </si>
  <si>
    <t>Zysk/ Strata</t>
  </si>
  <si>
    <t>NALEŻNOŚCI I ZOBOWIĄZANIA SPZOZ CENTRUM REHABILITACJI W ELBLĄGU</t>
  </si>
  <si>
    <t>A. ZOBOWIĄZANIA</t>
  </si>
  <si>
    <t xml:space="preserve"> w tym wymagalne</t>
  </si>
  <si>
    <t>Zobowiazania z tyt. Dostaw i usług</t>
  </si>
  <si>
    <t>Rozrachunki z budżetami</t>
  </si>
  <si>
    <t>Rozrachunki z ZUS</t>
  </si>
  <si>
    <t>Zobowiązania z tyt. Wynagrodzeń</t>
  </si>
  <si>
    <t>Inne</t>
  </si>
  <si>
    <t>Fundusze Specjalne</t>
  </si>
  <si>
    <t>B. NALEŻNOŚCI</t>
  </si>
  <si>
    <t xml:space="preserve">Należności z tyt. Sprzedaży towarów i usług </t>
  </si>
  <si>
    <t>STAN ŚRODKÓW PIENIĘŻNYCH SPZOZ CENTRUM REHABILITACJI W ELBLĄGU</t>
  </si>
  <si>
    <t>kasa</t>
  </si>
  <si>
    <t>rachunki bankowe</t>
  </si>
  <si>
    <t>STAN NA 31.12.2020</t>
  </si>
  <si>
    <t>WYKONANIE NA 31.12.2020</t>
  </si>
  <si>
    <t>PÓŁROCZE</t>
  </si>
  <si>
    <t>wykonanie</t>
  </si>
  <si>
    <t>plan na 2020</t>
  </si>
  <si>
    <t>PRZYCHODY</t>
  </si>
  <si>
    <t>1. Przychody ze sprzedaży i zrównane z nimi</t>
  </si>
  <si>
    <t>Zmiana stanu produktów</t>
  </si>
  <si>
    <t>- najem / dzierżawa</t>
  </si>
  <si>
    <t>- energia elektryczna</t>
  </si>
  <si>
    <t>5. Wynagrodzenia</t>
  </si>
  <si>
    <t>- odpisy na ZFŚS</t>
  </si>
  <si>
    <t>- podróże służbowe</t>
  </si>
  <si>
    <t>Zysk/Strata</t>
  </si>
  <si>
    <t>Samodzielny Publiczny Zakład Opieki Zdrowotnej</t>
  </si>
  <si>
    <t>CENTRUM REHABILITACJI</t>
  </si>
  <si>
    <t>Informacja w zakresie wykonania umów z NFZ  za 2020 r.</t>
  </si>
  <si>
    <t>ROZLICZENIE KONTRAKTU 14-00-00565-17/010/05/REH</t>
  </si>
  <si>
    <t>OKRES ROZLICZENIOWY 2020 r</t>
  </si>
  <si>
    <t>Zakres świadczeń</t>
  </si>
  <si>
    <t>wartość kontraktu</t>
  </si>
  <si>
    <t>wartość fakturowana</t>
  </si>
  <si>
    <t>nadlimit</t>
  </si>
  <si>
    <t>Lekarska ambulatoryjna opieka rehabilitacyjna+ osoby za znacznym stopniem niepełnosprawności</t>
  </si>
  <si>
    <t>Fizjoterapia ambulatoryjna (Królewiecka)+ osoby za znacznym stopniem niepełnosprawności</t>
  </si>
  <si>
    <t>Fizjoterapia ambulatoryjna( Brzeska) + osoby za znacznym stopniem niepełnosprawności</t>
  </si>
  <si>
    <t>Rehabilitacja ogólnoustrojowa w ośrodku/ oddziale dziennym+ osoby za znacznym stopniem niepełnosprawności</t>
  </si>
  <si>
    <t>Fizjoterapia domowa+ osoby za znacznym stopniem niepełnosprawności</t>
  </si>
  <si>
    <t>Łącznie</t>
  </si>
  <si>
    <t>data zaewidencjonowania danych : 23.02.2021</t>
  </si>
  <si>
    <t>PLAN NA DZIEŃ 31.12.2020</t>
  </si>
  <si>
    <t>STAN  ŚRODKÓW</t>
  </si>
  <si>
    <t>- ZMIANA STANU PRODUKTÓW</t>
  </si>
  <si>
    <t>STAN NA 01.01.2020</t>
  </si>
  <si>
    <r>
      <t xml:space="preserve">SPRAWOZDANIE Z WYKONANIA PLANU FINANSOWEGO ZA 2020 ROK </t>
    </r>
    <r>
      <rPr>
        <b/>
        <sz val="11"/>
        <color theme="1"/>
        <rFont val="Calibri"/>
        <family val="2"/>
        <charset val="238"/>
        <scheme val="minor"/>
      </rPr>
      <t>KOREKTA NR 2</t>
    </r>
  </si>
</sst>
</file>

<file path=xl/styles.xml><?xml version="1.0" encoding="utf-8"?>
<styleSheet xmlns="http://schemas.openxmlformats.org/spreadsheetml/2006/main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0" applyFont="1"/>
    <xf numFmtId="0" fontId="0" fillId="0" borderId="5" xfId="0" applyBorder="1"/>
    <xf numFmtId="49" fontId="5" fillId="0" borderId="0" xfId="0" applyNumberFormat="1" applyFont="1" applyAlignment="1"/>
    <xf numFmtId="0" fontId="5" fillId="0" borderId="0" xfId="0" applyFont="1"/>
    <xf numFmtId="9" fontId="4" fillId="0" borderId="0" xfId="2" applyNumberFormat="1" applyFont="1"/>
    <xf numFmtId="164" fontId="0" fillId="0" borderId="0" xfId="0" applyNumberFormat="1"/>
    <xf numFmtId="2" fontId="0" fillId="0" borderId="0" xfId="0" applyNumberFormat="1"/>
    <xf numFmtId="9" fontId="0" fillId="0" borderId="0" xfId="2" applyFont="1"/>
    <xf numFmtId="0" fontId="0" fillId="0" borderId="1" xfId="0" applyBorder="1"/>
    <xf numFmtId="44" fontId="7" fillId="0" borderId="1" xfId="4" applyFont="1" applyBorder="1"/>
    <xf numFmtId="44" fontId="7" fillId="0" borderId="5" xfId="4" applyFont="1" applyBorder="1"/>
    <xf numFmtId="44" fontId="0" fillId="0" borderId="1" xfId="4" applyFont="1" applyBorder="1"/>
    <xf numFmtId="44" fontId="0" fillId="0" borderId="5" xfId="0" applyNumberFormat="1" applyBorder="1"/>
    <xf numFmtId="44" fontId="0" fillId="0" borderId="0" xfId="4" applyFont="1"/>
    <xf numFmtId="0" fontId="0" fillId="0" borderId="0" xfId="0" applyAlignment="1">
      <alignment wrapText="1"/>
    </xf>
    <xf numFmtId="0" fontId="10" fillId="0" borderId="11" xfId="0" applyFont="1" applyBorder="1" applyAlignment="1">
      <alignment wrapText="1"/>
    </xf>
    <xf numFmtId="8" fontId="0" fillId="0" borderId="0" xfId="0" applyNumberFormat="1"/>
    <xf numFmtId="8" fontId="11" fillId="0" borderId="13" xfId="0" applyNumberFormat="1" applyFont="1" applyBorder="1" applyAlignment="1">
      <alignment horizontal="right" wrapText="1"/>
    </xf>
    <xf numFmtId="8" fontId="9" fillId="0" borderId="15" xfId="0" applyNumberFormat="1" applyFont="1" applyBorder="1" applyAlignment="1">
      <alignment horizontal="right"/>
    </xf>
    <xf numFmtId="8" fontId="9" fillId="0" borderId="14" xfId="0" applyNumberFormat="1" applyFont="1" applyBorder="1" applyAlignment="1">
      <alignment horizontal="right"/>
    </xf>
    <xf numFmtId="0" fontId="9" fillId="0" borderId="16" xfId="0" applyFont="1" applyBorder="1"/>
    <xf numFmtId="0" fontId="10" fillId="0" borderId="17" xfId="0" applyFont="1" applyBorder="1" applyAlignment="1">
      <alignment wrapText="1"/>
    </xf>
    <xf numFmtId="8" fontId="11" fillId="0" borderId="5" xfId="0" applyNumberFormat="1" applyFont="1" applyBorder="1" applyAlignment="1">
      <alignment horizontal="right"/>
    </xf>
    <xf numFmtId="8" fontId="9" fillId="0" borderId="5" xfId="0" applyNumberFormat="1" applyFont="1" applyBorder="1" applyAlignment="1">
      <alignment horizontal="right"/>
    </xf>
    <xf numFmtId="2" fontId="0" fillId="0" borderId="6" xfId="0" applyNumberFormat="1" applyBorder="1"/>
    <xf numFmtId="2" fontId="1" fillId="2" borderId="0" xfId="3" applyNumberFormat="1" applyFill="1" applyBorder="1"/>
    <xf numFmtId="2" fontId="0" fillId="0" borderId="5" xfId="0" applyNumberFormat="1" applyBorder="1"/>
    <xf numFmtId="2" fontId="0" fillId="0" borderId="0" xfId="0" applyNumberFormat="1" applyBorder="1"/>
    <xf numFmtId="0" fontId="0" fillId="0" borderId="0" xfId="0" applyBorder="1"/>
    <xf numFmtId="2" fontId="5" fillId="0" borderId="0" xfId="0" applyNumberFormat="1" applyFont="1" applyBorder="1"/>
    <xf numFmtId="2" fontId="6" fillId="0" borderId="0" xfId="0" applyNumberFormat="1" applyFont="1" applyBorder="1"/>
    <xf numFmtId="0" fontId="12" fillId="0" borderId="5" xfId="0" applyFont="1" applyBorder="1" applyAlignment="1">
      <alignment horizontal="center" wrapText="1"/>
    </xf>
    <xf numFmtId="4" fontId="2" fillId="0" borderId="5" xfId="1" applyNumberFormat="1" applyFont="1" applyBorder="1" applyAlignment="1">
      <alignment horizontal="right" wrapText="1"/>
    </xf>
    <xf numFmtId="4" fontId="2" fillId="0" borderId="5" xfId="1" applyNumberFormat="1" applyFont="1" applyBorder="1" applyAlignment="1">
      <alignment horizontal="right"/>
    </xf>
    <xf numFmtId="4" fontId="1" fillId="0" borderId="5" xfId="1" applyNumberFormat="1" applyFont="1" applyBorder="1" applyAlignment="1">
      <alignment horizontal="right"/>
    </xf>
    <xf numFmtId="4" fontId="4" fillId="0" borderId="0" xfId="0" applyNumberFormat="1" applyFont="1"/>
    <xf numFmtId="4" fontId="1" fillId="0" borderId="5" xfId="1" applyNumberFormat="1" applyFont="1" applyBorder="1" applyAlignment="1"/>
    <xf numFmtId="4" fontId="1" fillId="0" borderId="5" xfId="0" applyNumberFormat="1" applyFont="1" applyBorder="1"/>
    <xf numFmtId="4" fontId="2" fillId="0" borderId="5" xfId="0" applyNumberFormat="1" applyFont="1" applyBorder="1"/>
    <xf numFmtId="4" fontId="7" fillId="2" borderId="8" xfId="3" applyNumberFormat="1" applyFont="1" applyFill="1" applyBorder="1"/>
    <xf numFmtId="4" fontId="2" fillId="0" borderId="9" xfId="0" applyNumberFormat="1" applyFont="1" applyBorder="1"/>
    <xf numFmtId="4" fontId="1" fillId="2" borderId="4" xfId="3" applyNumberFormat="1" applyFill="1" applyBorder="1"/>
    <xf numFmtId="4" fontId="0" fillId="0" borderId="4" xfId="0" applyNumberFormat="1" applyFont="1" applyBorder="1"/>
    <xf numFmtId="4" fontId="1" fillId="2" borderId="5" xfId="3" applyNumberFormat="1" applyFill="1" applyBorder="1"/>
    <xf numFmtId="4" fontId="0" fillId="0" borderId="5" xfId="0" applyNumberFormat="1" applyFont="1" applyBorder="1"/>
    <xf numFmtId="4" fontId="1" fillId="2" borderId="10" xfId="3" applyNumberFormat="1" applyFill="1" applyBorder="1"/>
    <xf numFmtId="4" fontId="0" fillId="0" borderId="6" xfId="0" applyNumberFormat="1" applyFont="1" applyBorder="1"/>
    <xf numFmtId="164" fontId="6" fillId="2" borderId="4" xfId="3" applyNumberFormat="1" applyFont="1" applyFill="1" applyBorder="1"/>
    <xf numFmtId="164" fontId="6" fillId="2" borderId="5" xfId="3" applyNumberFormat="1" applyFont="1" applyFill="1" applyBorder="1"/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6" fillId="0" borderId="6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0" applyFont="1" applyBorder="1" applyAlignment="1"/>
    <xf numFmtId="0" fontId="0" fillId="0" borderId="3" xfId="0" applyBorder="1"/>
    <xf numFmtId="0" fontId="10" fillId="0" borderId="11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8" fontId="11" fillId="0" borderId="11" xfId="0" applyNumberFormat="1" applyFont="1" applyBorder="1" applyAlignment="1">
      <alignment horizontal="right" wrapText="1"/>
    </xf>
    <xf numFmtId="8" fontId="11" fillId="0" borderId="12" xfId="0" applyNumberFormat="1" applyFont="1" applyBorder="1" applyAlignment="1">
      <alignment horizontal="right" wrapText="1"/>
    </xf>
    <xf numFmtId="8" fontId="9" fillId="0" borderId="11" xfId="0" applyNumberFormat="1" applyFont="1" applyBorder="1" applyAlignment="1">
      <alignment horizontal="right"/>
    </xf>
    <xf numFmtId="8" fontId="9" fillId="0" borderId="12" xfId="0" applyNumberFormat="1" applyFont="1" applyBorder="1" applyAlignment="1">
      <alignment horizontal="right"/>
    </xf>
    <xf numFmtId="8" fontId="9" fillId="0" borderId="11" xfId="0" applyNumberFormat="1" applyFont="1" applyBorder="1" applyAlignment="1">
      <alignment horizontal="center"/>
    </xf>
    <xf numFmtId="8" fontId="9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15" xfId="0" applyFont="1" applyBorder="1"/>
    <xf numFmtId="0" fontId="9" fillId="0" borderId="1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1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/>
    </xf>
    <xf numFmtId="8" fontId="11" fillId="0" borderId="18" xfId="0" applyNumberFormat="1" applyFont="1" applyBorder="1" applyAlignment="1">
      <alignment horizontal="right" wrapText="1"/>
    </xf>
    <xf numFmtId="8" fontId="11" fillId="0" borderId="19" xfId="0" applyNumberFormat="1" applyFont="1" applyBorder="1" applyAlignment="1">
      <alignment horizontal="right" wrapText="1"/>
    </xf>
    <xf numFmtId="8" fontId="9" fillId="0" borderId="20" xfId="0" applyNumberFormat="1" applyFont="1" applyBorder="1" applyAlignment="1">
      <alignment horizontal="right"/>
    </xf>
    <xf numFmtId="8" fontId="9" fillId="0" borderId="22" xfId="0" applyNumberFormat="1" applyFont="1" applyBorder="1" applyAlignment="1">
      <alignment horizontal="right"/>
    </xf>
    <xf numFmtId="8" fontId="9" fillId="0" borderId="21" xfId="0" applyNumberFormat="1" applyFont="1" applyBorder="1" applyAlignment="1">
      <alignment horizontal="center"/>
    </xf>
    <xf numFmtId="8" fontId="9" fillId="0" borderId="23" xfId="0" applyNumberFormat="1" applyFont="1" applyBorder="1" applyAlignment="1">
      <alignment horizontal="center"/>
    </xf>
  </cellXfs>
  <cellStyles count="5">
    <cellStyle name="Dziesiętny" xfId="1" builtinId="3"/>
    <cellStyle name="Normalny" xfId="0" builtinId="0"/>
    <cellStyle name="Normalny 2" xfId="3"/>
    <cellStyle name="Procentowy" xfId="2" builtinId="5"/>
    <cellStyle name="Walutowy" xfId="4" builtin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8/AppData/Local/Microsoft/Windows/INetCache/Content.Outlook/6NTNT0CW/2020%20sprawozdania%20miesi&#281;czne%20u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 2020"/>
      <sheetName val="II 2020"/>
      <sheetName val="III2020"/>
      <sheetName val="IV2020"/>
      <sheetName val="V 2020"/>
      <sheetName val="VI2020"/>
      <sheetName val="VII2020"/>
      <sheetName val="VIII2020"/>
      <sheetName val="IX2020"/>
      <sheetName val="X2020"/>
      <sheetName val="XI2020"/>
      <sheetName val="XII2020"/>
      <sheetName val="narastająco"/>
      <sheetName val="Arkusz1"/>
      <sheetName val="Arkusz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O7">
            <v>1886956.02</v>
          </cell>
        </row>
        <row r="8">
          <cell r="O8">
            <v>17790.080000000002</v>
          </cell>
        </row>
        <row r="9">
          <cell r="O9">
            <v>1616.3100000000006</v>
          </cell>
        </row>
        <row r="12">
          <cell r="O12">
            <v>91916.859999999986</v>
          </cell>
        </row>
        <row r="18">
          <cell r="O18">
            <v>40943.870000000003</v>
          </cell>
        </row>
        <row r="20">
          <cell r="O20">
            <v>54331.020000000004</v>
          </cell>
        </row>
        <row r="21">
          <cell r="O21">
            <v>67354.36</v>
          </cell>
        </row>
        <row r="22">
          <cell r="O22">
            <v>18412.54</v>
          </cell>
        </row>
        <row r="23">
          <cell r="O23">
            <v>224033.17</v>
          </cell>
        </row>
        <row r="24">
          <cell r="O24">
            <v>9669.76</v>
          </cell>
        </row>
        <row r="25">
          <cell r="O25">
            <v>1270069.55</v>
          </cell>
        </row>
        <row r="27">
          <cell r="O27">
            <v>233565.52999999997</v>
          </cell>
        </row>
        <row r="28">
          <cell r="O28">
            <v>58909.920000000013</v>
          </cell>
        </row>
        <row r="29">
          <cell r="O29">
            <v>2664.5</v>
          </cell>
        </row>
        <row r="34">
          <cell r="O34">
            <v>87696.909999999989</v>
          </cell>
        </row>
        <row r="36">
          <cell r="O36">
            <v>20.8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workbookViewId="0">
      <selection activeCell="G28" sqref="G28"/>
    </sheetView>
  </sheetViews>
  <sheetFormatPr defaultRowHeight="14.4"/>
  <cols>
    <col min="5" max="5" width="4.5546875" customWidth="1"/>
    <col min="6" max="6" width="17.88671875" customWidth="1"/>
    <col min="7" max="7" width="20" customWidth="1"/>
    <col min="8" max="8" width="5.77734375" customWidth="1"/>
    <col min="12" max="12" width="9.109375" customWidth="1"/>
    <col min="13" max="13" width="11.88671875" bestFit="1" customWidth="1"/>
    <col min="14" max="14" width="10.5546875" bestFit="1" customWidth="1"/>
  </cols>
  <sheetData>
    <row r="1" spans="1:14">
      <c r="A1" s="50" t="s">
        <v>0</v>
      </c>
      <c r="B1" s="50"/>
      <c r="C1" s="50"/>
      <c r="D1" s="50"/>
      <c r="E1" s="50"/>
      <c r="F1" s="50"/>
      <c r="G1" s="50"/>
    </row>
    <row r="2" spans="1:14">
      <c r="A2" s="50" t="s">
        <v>1</v>
      </c>
      <c r="B2" s="50"/>
      <c r="C2" s="50"/>
      <c r="D2" s="50"/>
      <c r="E2" s="50"/>
      <c r="F2" s="50"/>
      <c r="G2" s="50"/>
    </row>
    <row r="3" spans="1:14">
      <c r="A3" s="50" t="s">
        <v>80</v>
      </c>
      <c r="B3" s="50"/>
      <c r="C3" s="50"/>
      <c r="D3" s="50"/>
      <c r="E3" s="50"/>
      <c r="F3" s="50"/>
      <c r="G3" s="50"/>
    </row>
    <row r="4" spans="1:14" ht="3.6" customHeight="1"/>
    <row r="5" spans="1:14" ht="31.2">
      <c r="A5" s="51" t="s">
        <v>2</v>
      </c>
      <c r="B5" s="51"/>
      <c r="C5" s="51"/>
      <c r="D5" s="51"/>
      <c r="E5" s="51"/>
      <c r="F5" s="32" t="s">
        <v>76</v>
      </c>
      <c r="G5" s="32" t="s">
        <v>47</v>
      </c>
      <c r="H5" s="1"/>
    </row>
    <row r="6" spans="1:14" ht="19.2" customHeight="1">
      <c r="A6" s="52" t="s">
        <v>10</v>
      </c>
      <c r="B6" s="52"/>
      <c r="C6" s="52"/>
      <c r="D6" s="52"/>
      <c r="E6" s="52"/>
      <c r="F6" s="33">
        <f>F7+F11+F14</f>
        <v>1993322</v>
      </c>
      <c r="G6" s="33">
        <f>G7+G11+G14</f>
        <v>1998279.27</v>
      </c>
      <c r="H6" s="5"/>
    </row>
    <row r="7" spans="1:14" ht="19.2" customHeight="1">
      <c r="A7" s="52" t="s">
        <v>3</v>
      </c>
      <c r="B7" s="52"/>
      <c r="C7" s="52"/>
      <c r="D7" s="52"/>
      <c r="E7" s="52"/>
      <c r="F7" s="34">
        <f>SUM(F8+F9+F10)</f>
        <v>1901402</v>
      </c>
      <c r="G7" s="34">
        <f>G8+G9+G10</f>
        <v>1906362.4100000001</v>
      </c>
      <c r="H7" s="5"/>
    </row>
    <row r="8" spans="1:14" ht="19.2" customHeight="1">
      <c r="A8" s="54" t="s">
        <v>8</v>
      </c>
      <c r="B8" s="54"/>
      <c r="C8" s="54"/>
      <c r="D8" s="54"/>
      <c r="E8" s="54"/>
      <c r="F8" s="35">
        <v>1882802</v>
      </c>
      <c r="G8" s="35">
        <f>[1]narastająco!$O$7</f>
        <v>1886956.02</v>
      </c>
      <c r="H8" s="5"/>
    </row>
    <row r="9" spans="1:14" ht="19.2" customHeight="1">
      <c r="A9" s="54" t="s">
        <v>9</v>
      </c>
      <c r="B9" s="54"/>
      <c r="C9" s="54"/>
      <c r="D9" s="54"/>
      <c r="E9" s="54"/>
      <c r="F9" s="35">
        <v>17570</v>
      </c>
      <c r="G9" s="35">
        <f>[1]narastająco!$O$8</f>
        <v>17790.080000000002</v>
      </c>
      <c r="H9" s="5"/>
    </row>
    <row r="10" spans="1:14" ht="19.2" customHeight="1">
      <c r="A10" s="54" t="s">
        <v>78</v>
      </c>
      <c r="B10" s="54"/>
      <c r="C10" s="54"/>
      <c r="D10" s="54"/>
      <c r="E10" s="54"/>
      <c r="F10" s="35">
        <v>1030</v>
      </c>
      <c r="G10" s="35">
        <f>[1]narastająco!$O$9</f>
        <v>1616.3100000000006</v>
      </c>
      <c r="H10" s="5"/>
    </row>
    <row r="11" spans="1:14" ht="19.2" customHeight="1">
      <c r="A11" s="53" t="s">
        <v>4</v>
      </c>
      <c r="B11" s="53"/>
      <c r="C11" s="53"/>
      <c r="D11" s="53"/>
      <c r="E11" s="53"/>
      <c r="F11" s="35">
        <f>F12+F13</f>
        <v>91920</v>
      </c>
      <c r="G11" s="35">
        <f>G12+G13</f>
        <v>91916.859999999986</v>
      </c>
      <c r="H11" s="5"/>
      <c r="N11" s="7"/>
    </row>
    <row r="12" spans="1:14" ht="19.2" customHeight="1">
      <c r="A12" s="54" t="s">
        <v>5</v>
      </c>
      <c r="B12" s="54"/>
      <c r="C12" s="54"/>
      <c r="D12" s="54"/>
      <c r="E12" s="54"/>
      <c r="F12" s="35">
        <v>0</v>
      </c>
      <c r="G12" s="35">
        <v>0</v>
      </c>
      <c r="H12" s="5"/>
    </row>
    <row r="13" spans="1:14" ht="19.2" customHeight="1">
      <c r="A13" s="54" t="s">
        <v>6</v>
      </c>
      <c r="B13" s="54"/>
      <c r="C13" s="54"/>
      <c r="D13" s="54"/>
      <c r="E13" s="54"/>
      <c r="F13" s="35">
        <v>91920</v>
      </c>
      <c r="G13" s="35">
        <f>[1]narastająco!$O$12</f>
        <v>91916.859999999986</v>
      </c>
      <c r="H13" s="5"/>
    </row>
    <row r="14" spans="1:14" ht="19.2" customHeight="1">
      <c r="A14" s="53" t="s">
        <v>7</v>
      </c>
      <c r="B14" s="53"/>
      <c r="C14" s="53"/>
      <c r="D14" s="53"/>
      <c r="E14" s="53"/>
      <c r="F14" s="35">
        <v>0</v>
      </c>
      <c r="G14" s="35">
        <v>0</v>
      </c>
      <c r="H14" s="5"/>
    </row>
    <row r="15" spans="1:14" ht="19.2" customHeight="1">
      <c r="A15" s="55"/>
      <c r="B15" s="55"/>
      <c r="C15" s="55"/>
      <c r="D15" s="55"/>
      <c r="E15" s="55"/>
      <c r="F15" s="36"/>
      <c r="G15" s="36"/>
      <c r="H15" s="5"/>
    </row>
    <row r="16" spans="1:14" ht="19.2" customHeight="1">
      <c r="A16" s="53" t="s">
        <v>11</v>
      </c>
      <c r="B16" s="53"/>
      <c r="C16" s="53"/>
      <c r="D16" s="53"/>
      <c r="E16" s="53"/>
      <c r="F16" s="37">
        <f>F17+F35+F36</f>
        <v>2083420</v>
      </c>
      <c r="G16" s="37">
        <f>G17+G35+G36</f>
        <v>2078381.19</v>
      </c>
      <c r="H16" s="5"/>
    </row>
    <row r="17" spans="1:13" ht="19.2" customHeight="1">
      <c r="A17" s="53" t="s">
        <v>12</v>
      </c>
      <c r="B17" s="53"/>
      <c r="C17" s="53"/>
      <c r="D17" s="53"/>
      <c r="E17" s="53"/>
      <c r="F17" s="37">
        <f>F18+F19+F23+F25+F24+F26+F30+F34</f>
        <v>2083400</v>
      </c>
      <c r="G17" s="37">
        <f>G18+G19+G23+G25+G24+G26+G30+G34</f>
        <v>2078359.92</v>
      </c>
      <c r="H17" s="5"/>
    </row>
    <row r="18" spans="1:13" ht="19.2" customHeight="1">
      <c r="A18" s="53" t="s">
        <v>13</v>
      </c>
      <c r="B18" s="53"/>
      <c r="C18" s="53"/>
      <c r="D18" s="53"/>
      <c r="E18" s="53"/>
      <c r="F18" s="37">
        <v>41000</v>
      </c>
      <c r="G18" s="37">
        <f>[1]narastająco!$O$18</f>
        <v>40943.870000000003</v>
      </c>
      <c r="H18" s="5"/>
    </row>
    <row r="19" spans="1:13" ht="19.2" customHeight="1">
      <c r="A19" s="53" t="s">
        <v>14</v>
      </c>
      <c r="B19" s="53"/>
      <c r="C19" s="53"/>
      <c r="D19" s="53"/>
      <c r="E19" s="53"/>
      <c r="F19" s="37">
        <f>F20+F21+F22</f>
        <v>140900</v>
      </c>
      <c r="G19" s="37">
        <f>G20+G21+G22</f>
        <v>140097.92000000001</v>
      </c>
      <c r="H19" s="5"/>
    </row>
    <row r="20" spans="1:13" ht="19.2" customHeight="1">
      <c r="A20" s="54" t="s">
        <v>15</v>
      </c>
      <c r="B20" s="54"/>
      <c r="C20" s="54"/>
      <c r="D20" s="54"/>
      <c r="E20" s="54"/>
      <c r="F20" s="38">
        <v>54000</v>
      </c>
      <c r="G20" s="38">
        <f>[1]narastająco!$O$20</f>
        <v>54331.020000000004</v>
      </c>
      <c r="H20" s="5"/>
    </row>
    <row r="21" spans="1:13" ht="19.2" customHeight="1">
      <c r="A21" s="54" t="s">
        <v>16</v>
      </c>
      <c r="B21" s="54"/>
      <c r="C21" s="54"/>
      <c r="D21" s="54"/>
      <c r="E21" s="54"/>
      <c r="F21" s="38">
        <v>68000</v>
      </c>
      <c r="G21" s="38">
        <f>[1]narastająco!$O$21</f>
        <v>67354.36</v>
      </c>
      <c r="H21" s="5"/>
    </row>
    <row r="22" spans="1:13" ht="19.2" customHeight="1">
      <c r="A22" s="54" t="s">
        <v>17</v>
      </c>
      <c r="B22" s="54"/>
      <c r="C22" s="54"/>
      <c r="D22" s="54"/>
      <c r="E22" s="54"/>
      <c r="F22" s="38">
        <v>18900</v>
      </c>
      <c r="G22" s="38">
        <f>[1]narastająco!$O$22</f>
        <v>18412.54</v>
      </c>
      <c r="H22" s="5"/>
    </row>
    <row r="23" spans="1:13" ht="19.2" customHeight="1">
      <c r="A23" s="53" t="s">
        <v>18</v>
      </c>
      <c r="B23" s="53"/>
      <c r="C23" s="53"/>
      <c r="D23" s="53"/>
      <c r="E23" s="53"/>
      <c r="F23" s="38">
        <v>220000</v>
      </c>
      <c r="G23" s="38">
        <f>[1]narastająco!$O$23</f>
        <v>224033.17</v>
      </c>
      <c r="H23" s="5"/>
    </row>
    <row r="24" spans="1:13" ht="19.2" customHeight="1">
      <c r="A24" s="53" t="s">
        <v>19</v>
      </c>
      <c r="B24" s="53"/>
      <c r="C24" s="53"/>
      <c r="D24" s="53"/>
      <c r="E24" s="53"/>
      <c r="F24" s="38">
        <v>10000</v>
      </c>
      <c r="G24" s="38">
        <f>[1]narastająco!$O$24</f>
        <v>9669.76</v>
      </c>
      <c r="H24" s="5"/>
    </row>
    <row r="25" spans="1:13" ht="19.2" customHeight="1">
      <c r="A25" s="53" t="s">
        <v>20</v>
      </c>
      <c r="B25" s="53"/>
      <c r="C25" s="53"/>
      <c r="D25" s="53"/>
      <c r="E25" s="53"/>
      <c r="F25" s="38">
        <v>1280000</v>
      </c>
      <c r="G25" s="38">
        <f>[1]narastająco!$O$25</f>
        <v>1270069.55</v>
      </c>
      <c r="H25" s="5"/>
    </row>
    <row r="26" spans="1:13" ht="19.2" customHeight="1">
      <c r="A26" s="53" t="s">
        <v>21</v>
      </c>
      <c r="B26" s="53"/>
      <c r="C26" s="53"/>
      <c r="D26" s="53"/>
      <c r="E26" s="53"/>
      <c r="F26" s="38">
        <f>SUM(F27:F29)</f>
        <v>294800</v>
      </c>
      <c r="G26" s="38">
        <f>G27+G28+G29</f>
        <v>295139.94999999995</v>
      </c>
      <c r="H26" s="5"/>
    </row>
    <row r="27" spans="1:13" ht="19.2" customHeight="1">
      <c r="A27" s="54" t="s">
        <v>22</v>
      </c>
      <c r="B27" s="54"/>
      <c r="C27" s="54"/>
      <c r="D27" s="54"/>
      <c r="E27" s="54"/>
      <c r="F27" s="38">
        <v>231900</v>
      </c>
      <c r="G27" s="38">
        <f>[1]narastająco!$O$27</f>
        <v>233565.52999999997</v>
      </c>
      <c r="H27" s="5"/>
      <c r="M27" s="6"/>
    </row>
    <row r="28" spans="1:13" ht="19.2" customHeight="1">
      <c r="A28" s="54" t="s">
        <v>23</v>
      </c>
      <c r="B28" s="54"/>
      <c r="C28" s="54"/>
      <c r="D28" s="54"/>
      <c r="E28" s="54"/>
      <c r="F28" s="38">
        <v>59900</v>
      </c>
      <c r="G28" s="38">
        <f>[1]narastająco!$O$28</f>
        <v>58909.920000000013</v>
      </c>
      <c r="H28" s="5"/>
    </row>
    <row r="29" spans="1:13" ht="19.2" customHeight="1">
      <c r="A29" s="54" t="s">
        <v>6</v>
      </c>
      <c r="B29" s="54"/>
      <c r="C29" s="54"/>
      <c r="D29" s="54"/>
      <c r="E29" s="54"/>
      <c r="F29" s="38">
        <v>3000</v>
      </c>
      <c r="G29" s="38">
        <f>[1]narastająco!$O$29</f>
        <v>2664.5</v>
      </c>
      <c r="H29" s="5"/>
    </row>
    <row r="30" spans="1:13" ht="19.2" customHeight="1">
      <c r="A30" s="53" t="s">
        <v>24</v>
      </c>
      <c r="B30" s="53"/>
      <c r="C30" s="53"/>
      <c r="D30" s="53"/>
      <c r="E30" s="53"/>
      <c r="F30" s="38">
        <f>F31+F32+F33</f>
        <v>8700</v>
      </c>
      <c r="G30" s="38">
        <f>G31+G32+G33</f>
        <v>10708.79</v>
      </c>
      <c r="H30" s="5"/>
    </row>
    <row r="31" spans="1:13" ht="19.2" customHeight="1">
      <c r="A31" s="54" t="s">
        <v>25</v>
      </c>
      <c r="B31" s="54"/>
      <c r="C31" s="54"/>
      <c r="D31" s="54"/>
      <c r="E31" s="54"/>
      <c r="F31" s="38">
        <v>5000</v>
      </c>
      <c r="G31" s="38">
        <v>4166.7299999999996</v>
      </c>
      <c r="H31" s="5"/>
    </row>
    <row r="32" spans="1:13" ht="19.2" customHeight="1">
      <c r="A32" s="54" t="s">
        <v>26</v>
      </c>
      <c r="B32" s="54"/>
      <c r="C32" s="54"/>
      <c r="D32" s="54"/>
      <c r="E32" s="54"/>
      <c r="F32" s="38">
        <v>2000</v>
      </c>
      <c r="G32" s="38">
        <v>5938.06</v>
      </c>
      <c r="H32" s="5"/>
    </row>
    <row r="33" spans="1:8" ht="19.2" customHeight="1">
      <c r="A33" s="54" t="s">
        <v>6</v>
      </c>
      <c r="B33" s="54"/>
      <c r="C33" s="54"/>
      <c r="D33" s="54"/>
      <c r="E33" s="54"/>
      <c r="F33" s="38">
        <v>1700</v>
      </c>
      <c r="G33" s="38">
        <v>604</v>
      </c>
      <c r="H33" s="5"/>
    </row>
    <row r="34" spans="1:8" ht="19.2" customHeight="1">
      <c r="A34" s="53" t="s">
        <v>27</v>
      </c>
      <c r="B34" s="53"/>
      <c r="C34" s="53"/>
      <c r="D34" s="53"/>
      <c r="E34" s="53"/>
      <c r="F34" s="38">
        <v>88000</v>
      </c>
      <c r="G34" s="38">
        <f>[1]narastająco!$O$34</f>
        <v>87696.909999999989</v>
      </c>
      <c r="H34" s="5"/>
    </row>
    <row r="35" spans="1:8" ht="19.2" customHeight="1">
      <c r="A35" s="53" t="s">
        <v>28</v>
      </c>
      <c r="B35" s="53"/>
      <c r="C35" s="53"/>
      <c r="D35" s="53"/>
      <c r="E35" s="53"/>
      <c r="F35" s="38">
        <v>0</v>
      </c>
      <c r="G35" s="38">
        <v>0.47</v>
      </c>
      <c r="H35" s="5"/>
    </row>
    <row r="36" spans="1:8" ht="19.2" customHeight="1">
      <c r="A36" s="53" t="s">
        <v>29</v>
      </c>
      <c r="B36" s="53"/>
      <c r="C36" s="53"/>
      <c r="D36" s="53"/>
      <c r="E36" s="53"/>
      <c r="F36" s="38">
        <v>20</v>
      </c>
      <c r="G36" s="38">
        <f>[1]narastająco!$O$36</f>
        <v>20.8</v>
      </c>
      <c r="H36" s="5"/>
    </row>
    <row r="37" spans="1:8" ht="19.2" customHeight="1">
      <c r="A37" s="53" t="s">
        <v>30</v>
      </c>
      <c r="B37" s="53"/>
      <c r="C37" s="53"/>
      <c r="D37" s="53"/>
      <c r="E37" s="53"/>
      <c r="F37" s="38">
        <v>0</v>
      </c>
      <c r="G37" s="38">
        <v>0</v>
      </c>
      <c r="H37" s="5"/>
    </row>
    <row r="38" spans="1:8" ht="19.2" customHeight="1">
      <c r="A38" s="53" t="s">
        <v>31</v>
      </c>
      <c r="B38" s="53"/>
      <c r="C38" s="53"/>
      <c r="D38" s="53"/>
      <c r="E38" s="53"/>
      <c r="F38" s="39">
        <f>F6-F16-F37</f>
        <v>-90098</v>
      </c>
      <c r="G38" s="39">
        <f>G6-G16-G37</f>
        <v>-80101.919999999925</v>
      </c>
      <c r="H38" s="5"/>
    </row>
    <row r="39" spans="1:8" ht="19.2" customHeight="1">
      <c r="A39" s="55"/>
      <c r="B39" s="55"/>
      <c r="C39" s="55"/>
      <c r="D39" s="55"/>
      <c r="E39" s="55"/>
      <c r="F39" s="7"/>
      <c r="G39" s="7"/>
    </row>
    <row r="40" spans="1:8" ht="19.2" customHeight="1">
      <c r="A40" s="55"/>
      <c r="B40" s="55"/>
      <c r="C40" s="55"/>
      <c r="D40" s="55"/>
      <c r="E40" s="55"/>
      <c r="F40" s="7"/>
      <c r="G40" s="7"/>
    </row>
    <row r="41" spans="1:8" ht="19.2" customHeight="1">
      <c r="A41" s="55"/>
      <c r="B41" s="55"/>
      <c r="C41" s="55"/>
      <c r="D41" s="55"/>
      <c r="E41" s="55"/>
      <c r="F41" s="7"/>
      <c r="G41" s="7"/>
    </row>
    <row r="42" spans="1:8" ht="19.2" customHeight="1">
      <c r="A42" s="3" t="s">
        <v>32</v>
      </c>
      <c r="B42" s="3"/>
      <c r="C42" s="3"/>
      <c r="D42" s="3"/>
      <c r="E42" s="3"/>
      <c r="F42" s="7"/>
      <c r="G42" s="7"/>
    </row>
    <row r="43" spans="1:8" ht="19.2" customHeight="1" thickBot="1">
      <c r="A43" s="56"/>
      <c r="B43" s="56"/>
      <c r="C43" s="56"/>
      <c r="D43" s="56"/>
      <c r="E43" s="56"/>
      <c r="F43" s="25" t="s">
        <v>46</v>
      </c>
      <c r="G43" s="25" t="s">
        <v>34</v>
      </c>
    </row>
    <row r="44" spans="1:8" ht="19.2" customHeight="1" thickBot="1">
      <c r="A44" s="57" t="s">
        <v>33</v>
      </c>
      <c r="B44" s="58"/>
      <c r="C44" s="58"/>
      <c r="D44" s="58"/>
      <c r="E44" s="58"/>
      <c r="F44" s="40">
        <f>SUM(F45:F50)</f>
        <v>1015088.78</v>
      </c>
      <c r="G44" s="41">
        <f>SUM(G45:G50)</f>
        <v>36633</v>
      </c>
      <c r="H44" s="8"/>
    </row>
    <row r="45" spans="1:8" ht="19.2" customHeight="1">
      <c r="A45" s="59" t="s">
        <v>35</v>
      </c>
      <c r="B45" s="59"/>
      <c r="C45" s="59"/>
      <c r="D45" s="59"/>
      <c r="E45" s="59"/>
      <c r="F45" s="42">
        <v>835758.47</v>
      </c>
      <c r="G45" s="43">
        <v>36633</v>
      </c>
    </row>
    <row r="46" spans="1:8" ht="19.2" customHeight="1">
      <c r="A46" s="54" t="s">
        <v>36</v>
      </c>
      <c r="B46" s="54"/>
      <c r="C46" s="54"/>
      <c r="D46" s="54"/>
      <c r="E46" s="54"/>
      <c r="F46" s="44">
        <v>20806</v>
      </c>
      <c r="G46" s="45">
        <v>0</v>
      </c>
    </row>
    <row r="47" spans="1:8" ht="19.2" customHeight="1">
      <c r="A47" s="54" t="s">
        <v>37</v>
      </c>
      <c r="B47" s="54"/>
      <c r="C47" s="54"/>
      <c r="D47" s="54"/>
      <c r="E47" s="54"/>
      <c r="F47" s="44">
        <v>78606.039999999994</v>
      </c>
      <c r="G47" s="45">
        <v>0</v>
      </c>
    </row>
    <row r="48" spans="1:8" ht="19.2" customHeight="1">
      <c r="A48" s="54" t="s">
        <v>38</v>
      </c>
      <c r="B48" s="54"/>
      <c r="C48" s="54"/>
      <c r="D48" s="54"/>
      <c r="E48" s="54"/>
      <c r="F48" s="44">
        <v>79871.12</v>
      </c>
      <c r="G48" s="45">
        <v>0</v>
      </c>
    </row>
    <row r="49" spans="1:10" ht="19.2" customHeight="1">
      <c r="A49" s="54" t="s">
        <v>39</v>
      </c>
      <c r="B49" s="54"/>
      <c r="C49" s="54"/>
      <c r="D49" s="54"/>
      <c r="E49" s="54"/>
      <c r="F49" s="44">
        <v>47.15</v>
      </c>
      <c r="G49" s="45">
        <v>0</v>
      </c>
    </row>
    <row r="50" spans="1:10" ht="19.2" customHeight="1" thickBot="1">
      <c r="A50" s="65" t="s">
        <v>40</v>
      </c>
      <c r="B50" s="65"/>
      <c r="C50" s="65"/>
      <c r="D50" s="65"/>
      <c r="E50" s="65"/>
      <c r="F50" s="46">
        <v>0</v>
      </c>
      <c r="G50" s="47">
        <v>0</v>
      </c>
    </row>
    <row r="51" spans="1:10" ht="19.2" customHeight="1" thickBot="1">
      <c r="A51" s="57" t="s">
        <v>41</v>
      </c>
      <c r="B51" s="58"/>
      <c r="C51" s="58"/>
      <c r="D51" s="58"/>
      <c r="E51" s="58"/>
      <c r="F51" s="40">
        <f>SUM(F52:F54)</f>
        <v>169506.13999999998</v>
      </c>
      <c r="G51" s="41">
        <f>SUM(G52:G53)</f>
        <v>4202</v>
      </c>
    </row>
    <row r="52" spans="1:10" ht="19.2" customHeight="1">
      <c r="A52" s="59" t="s">
        <v>42</v>
      </c>
      <c r="B52" s="59"/>
      <c r="C52" s="59"/>
      <c r="D52" s="59"/>
      <c r="E52" s="59"/>
      <c r="F52" s="42">
        <v>169103.58</v>
      </c>
      <c r="G52" s="43">
        <v>4202</v>
      </c>
    </row>
    <row r="53" spans="1:10" ht="19.2" customHeight="1">
      <c r="A53" s="54" t="s">
        <v>39</v>
      </c>
      <c r="B53" s="54"/>
      <c r="C53" s="54"/>
      <c r="D53" s="54"/>
      <c r="E53" s="54"/>
      <c r="F53" s="44">
        <v>402.56</v>
      </c>
      <c r="G53" s="45">
        <v>0</v>
      </c>
    </row>
    <row r="54" spans="1:10" ht="19.2" customHeight="1">
      <c r="A54" s="55"/>
      <c r="B54" s="55"/>
      <c r="C54" s="55"/>
      <c r="D54" s="55"/>
      <c r="E54" s="55"/>
      <c r="F54" s="26"/>
      <c r="G54" s="7"/>
    </row>
    <row r="55" spans="1:10" ht="19.2" customHeight="1">
      <c r="A55" s="4" t="s">
        <v>43</v>
      </c>
      <c r="F55" s="7"/>
      <c r="G55" s="7"/>
    </row>
    <row r="56" spans="1:10" ht="19.2" customHeight="1">
      <c r="A56" s="4"/>
      <c r="F56" s="7"/>
      <c r="G56" s="7"/>
    </row>
    <row r="57" spans="1:10" ht="19.2" customHeight="1">
      <c r="A57" s="62"/>
      <c r="B57" s="63"/>
      <c r="C57" s="63"/>
      <c r="D57" s="63"/>
      <c r="E57" s="64"/>
      <c r="F57" s="27" t="s">
        <v>79</v>
      </c>
      <c r="G57" s="27" t="s">
        <v>46</v>
      </c>
      <c r="H57" s="28"/>
      <c r="I57" s="29"/>
      <c r="J57" s="29"/>
    </row>
    <row r="58" spans="1:10" ht="19.2" customHeight="1">
      <c r="A58" s="60" t="s">
        <v>77</v>
      </c>
      <c r="B58" s="60"/>
      <c r="C58" s="60"/>
      <c r="D58" s="60"/>
      <c r="E58" s="60"/>
      <c r="F58" s="39">
        <f>SUM(F59:F60)</f>
        <v>83219.7</v>
      </c>
      <c r="G58" s="39">
        <f>SUM(G59:G60)</f>
        <v>816674.14</v>
      </c>
      <c r="H58" s="30"/>
      <c r="I58" s="29"/>
      <c r="J58" s="29"/>
    </row>
    <row r="59" spans="1:10" ht="19.2" customHeight="1">
      <c r="A59" s="61" t="s">
        <v>44</v>
      </c>
      <c r="B59" s="61"/>
      <c r="C59" s="61"/>
      <c r="D59" s="61"/>
      <c r="E59" s="61"/>
      <c r="F59" s="48">
        <v>1854.61</v>
      </c>
      <c r="G59" s="45">
        <v>433.13</v>
      </c>
      <c r="H59" s="31"/>
      <c r="I59" s="29"/>
      <c r="J59" s="29"/>
    </row>
    <row r="60" spans="1:10" ht="19.2" customHeight="1">
      <c r="A60" s="61" t="s">
        <v>45</v>
      </c>
      <c r="B60" s="61"/>
      <c r="C60" s="61"/>
      <c r="D60" s="61"/>
      <c r="E60" s="61"/>
      <c r="F60" s="49">
        <v>81365.09</v>
      </c>
      <c r="G60" s="45">
        <v>816241.01</v>
      </c>
      <c r="H60" s="31"/>
      <c r="I60" s="29"/>
      <c r="J60" s="29"/>
    </row>
    <row r="61" spans="1:10" ht="19.2" customHeight="1">
      <c r="H61" s="29"/>
      <c r="I61" s="29"/>
      <c r="J61" s="29"/>
    </row>
    <row r="62" spans="1:10" ht="19.2" customHeight="1"/>
    <row r="63" spans="1:10" ht="19.2" customHeight="1">
      <c r="A63" t="s">
        <v>75</v>
      </c>
    </row>
    <row r="67" spans="1:1">
      <c r="A67" s="1"/>
    </row>
  </sheetData>
  <mergeCells count="56">
    <mergeCell ref="A58:E58"/>
    <mergeCell ref="A59:E59"/>
    <mergeCell ref="A60:E60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3:E43"/>
    <mergeCell ref="A44:E44"/>
    <mergeCell ref="A45:E45"/>
    <mergeCell ref="A46:E46"/>
    <mergeCell ref="A47:E47"/>
    <mergeCell ref="A25:E25"/>
    <mergeCell ref="A14:E14"/>
    <mergeCell ref="A15:E15"/>
    <mergeCell ref="A16:E16"/>
    <mergeCell ref="A17:E17"/>
    <mergeCell ref="A18:E18"/>
    <mergeCell ref="A20:E20"/>
    <mergeCell ref="A21:E21"/>
    <mergeCell ref="A22:E22"/>
    <mergeCell ref="A23:E23"/>
    <mergeCell ref="A24:E24"/>
    <mergeCell ref="A19:E19"/>
    <mergeCell ref="A36:E36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11:E11"/>
    <mergeCell ref="A10:E10"/>
    <mergeCell ref="A12:E12"/>
    <mergeCell ref="A13:E13"/>
    <mergeCell ref="A8:E8"/>
    <mergeCell ref="A9:E9"/>
    <mergeCell ref="A1:G1"/>
    <mergeCell ref="A2:G2"/>
    <mergeCell ref="A3:G3"/>
    <mergeCell ref="A5:E5"/>
    <mergeCell ref="A7:E7"/>
    <mergeCell ref="A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workbookViewId="0">
      <selection sqref="A1:E36"/>
    </sheetView>
  </sheetViews>
  <sheetFormatPr defaultRowHeight="14.4"/>
  <cols>
    <col min="2" max="2" width="21.77734375" customWidth="1"/>
    <col min="3" max="3" width="18.44140625" customWidth="1"/>
    <col min="4" max="4" width="18.33203125" customWidth="1"/>
    <col min="5" max="5" width="16.44140625" customWidth="1"/>
  </cols>
  <sheetData>
    <row r="1" spans="1:5">
      <c r="D1" s="2" t="s">
        <v>48</v>
      </c>
      <c r="E1" s="2" t="s">
        <v>49</v>
      </c>
    </row>
    <row r="2" spans="1:5">
      <c r="C2" s="9" t="s">
        <v>50</v>
      </c>
      <c r="D2" s="2"/>
      <c r="E2" s="2"/>
    </row>
    <row r="3" spans="1:5">
      <c r="A3" s="70" t="s">
        <v>51</v>
      </c>
      <c r="B3" s="71"/>
      <c r="C3" s="10">
        <f>C4+C8</f>
        <v>2022000</v>
      </c>
      <c r="D3" s="11">
        <f>D4+D8</f>
        <v>1011000</v>
      </c>
      <c r="E3" s="11">
        <f>E4+E8</f>
        <v>505500</v>
      </c>
    </row>
    <row r="4" spans="1:5">
      <c r="A4" s="66" t="s">
        <v>52</v>
      </c>
      <c r="B4" s="67"/>
      <c r="C4" s="10">
        <f>SUM(C5:C7)</f>
        <v>1952000</v>
      </c>
      <c r="D4" s="11">
        <f>SUM(D5:D7)</f>
        <v>976000</v>
      </c>
      <c r="E4" s="11">
        <f>SUM(E5:E7)</f>
        <v>488000</v>
      </c>
    </row>
    <row r="5" spans="1:5">
      <c r="A5" s="68" t="s">
        <v>8</v>
      </c>
      <c r="B5" s="69"/>
      <c r="C5" s="12">
        <v>1870000</v>
      </c>
      <c r="D5" s="13">
        <f>C5/2</f>
        <v>935000</v>
      </c>
      <c r="E5" s="13">
        <f>D5/2</f>
        <v>467500</v>
      </c>
    </row>
    <row r="6" spans="1:5">
      <c r="A6" s="68" t="s">
        <v>9</v>
      </c>
      <c r="B6" s="69"/>
      <c r="C6" s="12">
        <v>82000</v>
      </c>
      <c r="D6" s="13">
        <f>C6/2</f>
        <v>41000</v>
      </c>
      <c r="E6" s="13">
        <f>D6/2</f>
        <v>20500</v>
      </c>
    </row>
    <row r="7" spans="1:5">
      <c r="A7" s="66" t="s">
        <v>53</v>
      </c>
      <c r="B7" s="67"/>
      <c r="C7" s="12"/>
      <c r="D7" s="2"/>
      <c r="E7" s="2"/>
    </row>
    <row r="8" spans="1:5">
      <c r="A8" s="66" t="s">
        <v>4</v>
      </c>
      <c r="B8" s="67"/>
      <c r="C8" s="10">
        <f>SUM(C9:C10)</f>
        <v>70000</v>
      </c>
      <c r="D8" s="11">
        <f>SUM(D9:D10)</f>
        <v>35000</v>
      </c>
      <c r="E8" s="11">
        <f>SUM(E9:E10)</f>
        <v>17500</v>
      </c>
    </row>
    <row r="9" spans="1:5">
      <c r="A9" s="68" t="s">
        <v>54</v>
      </c>
      <c r="B9" s="69"/>
      <c r="C9" s="12">
        <v>0</v>
      </c>
      <c r="D9" s="13">
        <f t="shared" ref="D9:E11" si="0">C9/2</f>
        <v>0</v>
      </c>
      <c r="E9" s="13">
        <f t="shared" si="0"/>
        <v>0</v>
      </c>
    </row>
    <row r="10" spans="1:5">
      <c r="A10" s="68" t="s">
        <v>6</v>
      </c>
      <c r="B10" s="69"/>
      <c r="C10" s="12">
        <v>70000</v>
      </c>
      <c r="D10" s="13">
        <f t="shared" si="0"/>
        <v>35000</v>
      </c>
      <c r="E10" s="13">
        <f t="shared" si="0"/>
        <v>17500</v>
      </c>
    </row>
    <row r="11" spans="1:5">
      <c r="A11" s="66" t="s">
        <v>7</v>
      </c>
      <c r="B11" s="67"/>
      <c r="C11" s="12">
        <v>0</v>
      </c>
      <c r="D11" s="13">
        <f t="shared" si="0"/>
        <v>0</v>
      </c>
      <c r="E11" s="13">
        <f t="shared" si="0"/>
        <v>0</v>
      </c>
    </row>
    <row r="12" spans="1:5">
      <c r="A12" s="68"/>
      <c r="B12" s="69"/>
      <c r="C12" s="14"/>
      <c r="D12" s="2"/>
      <c r="E12" s="2"/>
    </row>
    <row r="13" spans="1:5">
      <c r="A13" s="66" t="s">
        <v>11</v>
      </c>
      <c r="B13" s="69"/>
      <c r="C13" s="10">
        <f>C14+C32+C33</f>
        <v>2022000</v>
      </c>
      <c r="D13" s="11">
        <f>D14+D32+D33</f>
        <v>1011000</v>
      </c>
      <c r="E13" s="11">
        <f>E14+E32+E33</f>
        <v>505500</v>
      </c>
    </row>
    <row r="14" spans="1:5">
      <c r="A14" s="66" t="s">
        <v>12</v>
      </c>
      <c r="B14" s="67"/>
      <c r="C14" s="10">
        <f>C15+C16+C20+C21+C22+C23+C27+C31</f>
        <v>2022000</v>
      </c>
      <c r="D14" s="11">
        <f>D15+D16+D20+D21+D22+D23+D27+D31</f>
        <v>1011000</v>
      </c>
      <c r="E14" s="11">
        <f>E15+E16+E20+E21+E22+E23+E27+E31</f>
        <v>505500</v>
      </c>
    </row>
    <row r="15" spans="1:5">
      <c r="A15" s="66" t="s">
        <v>13</v>
      </c>
      <c r="B15" s="67"/>
      <c r="C15" s="10">
        <v>40000</v>
      </c>
      <c r="D15" s="13">
        <f>C15/2</f>
        <v>20000</v>
      </c>
      <c r="E15" s="13">
        <f>D15/2</f>
        <v>10000</v>
      </c>
    </row>
    <row r="16" spans="1:5">
      <c r="A16" s="66" t="s">
        <v>14</v>
      </c>
      <c r="B16" s="69"/>
      <c r="C16" s="10">
        <f>SUM(C17:C19)</f>
        <v>210000</v>
      </c>
      <c r="D16" s="11">
        <f>SUM(D17:D19)</f>
        <v>105000</v>
      </c>
      <c r="E16" s="11">
        <f>SUM(E17:E19)</f>
        <v>52500</v>
      </c>
    </row>
    <row r="17" spans="1:5">
      <c r="A17" s="68" t="s">
        <v>55</v>
      </c>
      <c r="B17" s="69"/>
      <c r="C17" s="12">
        <v>100000</v>
      </c>
      <c r="D17" s="13">
        <f>C17/2</f>
        <v>50000</v>
      </c>
      <c r="E17" s="13">
        <f>D17/2</f>
        <v>25000</v>
      </c>
    </row>
    <row r="18" spans="1:5">
      <c r="A18" s="68" t="s">
        <v>16</v>
      </c>
      <c r="B18" s="69"/>
      <c r="C18" s="12">
        <v>82000</v>
      </c>
      <c r="D18" s="13">
        <f t="shared" ref="D18:E22" si="1">C18/2</f>
        <v>41000</v>
      </c>
      <c r="E18" s="13">
        <f t="shared" si="1"/>
        <v>20500</v>
      </c>
    </row>
    <row r="19" spans="1:5">
      <c r="A19" s="68" t="s">
        <v>17</v>
      </c>
      <c r="B19" s="69"/>
      <c r="C19" s="12">
        <v>28000</v>
      </c>
      <c r="D19" s="13">
        <f t="shared" si="1"/>
        <v>14000</v>
      </c>
      <c r="E19" s="13">
        <f t="shared" si="1"/>
        <v>7000</v>
      </c>
    </row>
    <row r="20" spans="1:5">
      <c r="A20" s="66" t="s">
        <v>18</v>
      </c>
      <c r="B20" s="69"/>
      <c r="C20" s="10">
        <v>240000</v>
      </c>
      <c r="D20" s="13">
        <f t="shared" si="1"/>
        <v>120000</v>
      </c>
      <c r="E20" s="13">
        <f t="shared" si="1"/>
        <v>60000</v>
      </c>
    </row>
    <row r="21" spans="1:5">
      <c r="A21" s="66" t="s">
        <v>19</v>
      </c>
      <c r="B21" s="69"/>
      <c r="C21" s="10">
        <v>12000</v>
      </c>
      <c r="D21" s="13">
        <f t="shared" si="1"/>
        <v>6000</v>
      </c>
      <c r="E21" s="13">
        <f t="shared" si="1"/>
        <v>3000</v>
      </c>
    </row>
    <row r="22" spans="1:5">
      <c r="A22" s="66" t="s">
        <v>56</v>
      </c>
      <c r="B22" s="69"/>
      <c r="C22" s="10">
        <v>1145000</v>
      </c>
      <c r="D22" s="13">
        <f t="shared" si="1"/>
        <v>572500</v>
      </c>
      <c r="E22" s="13">
        <f t="shared" si="1"/>
        <v>286250</v>
      </c>
    </row>
    <row r="23" spans="1:5">
      <c r="A23" s="66" t="s">
        <v>21</v>
      </c>
      <c r="B23" s="67"/>
      <c r="C23" s="10">
        <f>C24+C25+C26</f>
        <v>276000</v>
      </c>
      <c r="D23" s="11">
        <f>D24+D25+D26</f>
        <v>138000</v>
      </c>
      <c r="E23" s="11">
        <f>E24+E25+E26</f>
        <v>69000</v>
      </c>
    </row>
    <row r="24" spans="1:5">
      <c r="A24" s="68" t="s">
        <v>22</v>
      </c>
      <c r="B24" s="69"/>
      <c r="C24" s="12">
        <f>225000</f>
        <v>225000</v>
      </c>
      <c r="D24" s="13">
        <f>C24/2</f>
        <v>112500</v>
      </c>
      <c r="E24" s="13">
        <f>D24/2</f>
        <v>56250</v>
      </c>
    </row>
    <row r="25" spans="1:5">
      <c r="A25" s="68" t="s">
        <v>57</v>
      </c>
      <c r="B25" s="69"/>
      <c r="C25" s="12">
        <v>45000</v>
      </c>
      <c r="D25" s="13">
        <f t="shared" ref="D25:E26" si="2">C25/2</f>
        <v>22500</v>
      </c>
      <c r="E25" s="13">
        <f t="shared" si="2"/>
        <v>11250</v>
      </c>
    </row>
    <row r="26" spans="1:5">
      <c r="A26" s="68" t="s">
        <v>6</v>
      </c>
      <c r="B26" s="69"/>
      <c r="C26" s="12">
        <v>6000</v>
      </c>
      <c r="D26" s="13">
        <f t="shared" si="2"/>
        <v>3000</v>
      </c>
      <c r="E26" s="13">
        <f t="shared" si="2"/>
        <v>1500</v>
      </c>
    </row>
    <row r="27" spans="1:5">
      <c r="A27" s="66" t="s">
        <v>24</v>
      </c>
      <c r="B27" s="67"/>
      <c r="C27" s="10">
        <f>SUM(C28:C30)</f>
        <v>12000</v>
      </c>
      <c r="D27" s="11">
        <f>SUM(D28:D30)</f>
        <v>6000</v>
      </c>
      <c r="E27" s="11">
        <f>SUM(E28:E30)</f>
        <v>3000</v>
      </c>
    </row>
    <row r="28" spans="1:5">
      <c r="A28" s="68" t="s">
        <v>58</v>
      </c>
      <c r="B28" s="69"/>
      <c r="C28" s="12">
        <v>3000</v>
      </c>
      <c r="D28" s="13">
        <f>C28/2</f>
        <v>1500</v>
      </c>
      <c r="E28" s="13">
        <f>D28/2</f>
        <v>750</v>
      </c>
    </row>
    <row r="29" spans="1:5">
      <c r="A29" s="68" t="s">
        <v>26</v>
      </c>
      <c r="B29" s="69"/>
      <c r="C29" s="12">
        <v>5000</v>
      </c>
      <c r="D29" s="13">
        <f t="shared" ref="D29:E30" si="3">C29/2</f>
        <v>2500</v>
      </c>
      <c r="E29" s="13">
        <f t="shared" si="3"/>
        <v>1250</v>
      </c>
    </row>
    <row r="30" spans="1:5">
      <c r="A30" s="68" t="s">
        <v>6</v>
      </c>
      <c r="B30" s="69"/>
      <c r="C30" s="12">
        <v>4000</v>
      </c>
      <c r="D30" s="13">
        <f t="shared" si="3"/>
        <v>2000</v>
      </c>
      <c r="E30" s="13">
        <f t="shared" si="3"/>
        <v>1000</v>
      </c>
    </row>
    <row r="31" spans="1:5">
      <c r="A31" s="66" t="s">
        <v>27</v>
      </c>
      <c r="B31" s="69"/>
      <c r="C31" s="10">
        <v>87000</v>
      </c>
      <c r="D31" s="13">
        <f>C31/2</f>
        <v>43500</v>
      </c>
      <c r="E31" s="13">
        <f>D31/2</f>
        <v>21750</v>
      </c>
    </row>
    <row r="32" spans="1:5">
      <c r="A32" s="66" t="s">
        <v>28</v>
      </c>
      <c r="B32" s="67"/>
      <c r="C32" s="10">
        <v>0</v>
      </c>
      <c r="D32" s="13">
        <f t="shared" ref="D32:E35" si="4">C32/2</f>
        <v>0</v>
      </c>
      <c r="E32" s="13">
        <f t="shared" si="4"/>
        <v>0</v>
      </c>
    </row>
    <row r="33" spans="1:5">
      <c r="A33" s="66" t="s">
        <v>29</v>
      </c>
      <c r="B33" s="67"/>
      <c r="C33" s="10">
        <v>0</v>
      </c>
      <c r="D33" s="13">
        <f t="shared" si="4"/>
        <v>0</v>
      </c>
      <c r="E33" s="13">
        <f t="shared" si="4"/>
        <v>0</v>
      </c>
    </row>
    <row r="34" spans="1:5">
      <c r="A34" s="66" t="s">
        <v>30</v>
      </c>
      <c r="B34" s="67"/>
      <c r="C34" s="12"/>
      <c r="D34" s="13">
        <f t="shared" si="4"/>
        <v>0</v>
      </c>
      <c r="E34" s="13">
        <f t="shared" si="4"/>
        <v>0</v>
      </c>
    </row>
    <row r="35" spans="1:5">
      <c r="A35" s="68" t="s">
        <v>59</v>
      </c>
      <c r="B35" s="69"/>
      <c r="C35" s="10">
        <f>C3-C13</f>
        <v>0</v>
      </c>
      <c r="D35" s="13">
        <f t="shared" si="4"/>
        <v>0</v>
      </c>
      <c r="E35" s="13">
        <f t="shared" si="4"/>
        <v>0</v>
      </c>
    </row>
    <row r="36" spans="1:5">
      <c r="B36" s="11"/>
    </row>
  </sheetData>
  <mergeCells count="33">
    <mergeCell ref="A14:B14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3:B33"/>
    <mergeCell ref="A34:B34"/>
    <mergeCell ref="A35:B35"/>
    <mergeCell ref="A27:B27"/>
    <mergeCell ref="A28:B28"/>
    <mergeCell ref="A29:B29"/>
    <mergeCell ref="A30:B30"/>
    <mergeCell ref="A31:B31"/>
    <mergeCell ref="A32:B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D17"/>
    </sheetView>
  </sheetViews>
  <sheetFormatPr defaultRowHeight="14.4"/>
  <cols>
    <col min="1" max="1" width="23.109375" customWidth="1"/>
    <col min="2" max="2" width="17" customWidth="1"/>
    <col min="3" max="3" width="15.21875" customWidth="1"/>
    <col min="4" max="4" width="16.77734375" customWidth="1"/>
  </cols>
  <sheetData>
    <row r="1" spans="1:9">
      <c r="A1" s="80" t="s">
        <v>60</v>
      </c>
      <c r="B1" s="80"/>
      <c r="C1" s="80"/>
      <c r="E1" s="15"/>
    </row>
    <row r="2" spans="1:9">
      <c r="A2" s="80" t="s">
        <v>61</v>
      </c>
      <c r="B2" s="80"/>
      <c r="C2" s="80"/>
      <c r="E2" s="15"/>
    </row>
    <row r="3" spans="1:9">
      <c r="A3" s="80" t="s">
        <v>62</v>
      </c>
      <c r="B3" s="80"/>
      <c r="C3" s="80"/>
      <c r="E3" s="15"/>
    </row>
    <row r="4" spans="1:9">
      <c r="E4" s="15"/>
    </row>
    <row r="5" spans="1:9">
      <c r="A5" s="81" t="s">
        <v>63</v>
      </c>
      <c r="B5" s="81"/>
      <c r="C5" s="81"/>
      <c r="E5" s="15"/>
    </row>
    <row r="6" spans="1:9" ht="15" thickBot="1">
      <c r="A6" s="82" t="s">
        <v>64</v>
      </c>
      <c r="B6" s="82"/>
      <c r="E6" s="15"/>
    </row>
    <row r="7" spans="1:9" ht="26.4" customHeight="1">
      <c r="A7" s="83" t="s">
        <v>65</v>
      </c>
      <c r="B7" s="85" t="s">
        <v>66</v>
      </c>
      <c r="C7" s="85" t="s">
        <v>67</v>
      </c>
      <c r="D7" s="83" t="s">
        <v>68</v>
      </c>
      <c r="E7" s="15"/>
    </row>
    <row r="8" spans="1:9" ht="15" thickBot="1">
      <c r="A8" s="84"/>
      <c r="B8" s="86"/>
      <c r="C8" s="87"/>
      <c r="D8" s="88"/>
      <c r="E8" s="15"/>
    </row>
    <row r="9" spans="1:9" ht="58.2" customHeight="1" thickBot="1">
      <c r="A9" s="72" t="s">
        <v>69</v>
      </c>
      <c r="B9" s="89">
        <v>107988</v>
      </c>
      <c r="C9" s="91">
        <v>108988</v>
      </c>
      <c r="D9" s="93">
        <v>1000</v>
      </c>
      <c r="E9" s="15"/>
    </row>
    <row r="10" spans="1:9" ht="15" hidden="1" thickBot="1">
      <c r="A10" s="73"/>
      <c r="B10" s="90"/>
      <c r="C10" s="92"/>
      <c r="D10" s="94"/>
      <c r="E10" s="15"/>
    </row>
    <row r="11" spans="1:9" ht="55.2" customHeight="1" thickBot="1">
      <c r="A11" s="16" t="s">
        <v>70</v>
      </c>
      <c r="B11" s="18">
        <v>1038798.6</v>
      </c>
      <c r="C11" s="19">
        <v>1041518.72</v>
      </c>
      <c r="D11" s="20">
        <v>2720.12</v>
      </c>
      <c r="E11" s="15"/>
    </row>
    <row r="12" spans="1:9" ht="41.4" customHeight="1" thickBot="1">
      <c r="A12" s="16" t="s">
        <v>71</v>
      </c>
      <c r="B12" s="18">
        <v>223799.1</v>
      </c>
      <c r="C12" s="19">
        <v>224980.3</v>
      </c>
      <c r="D12" s="20">
        <v>1181.2</v>
      </c>
      <c r="E12" s="15"/>
    </row>
    <row r="13" spans="1:9" ht="51.6" customHeight="1" thickBot="1">
      <c r="A13" s="72" t="s">
        <v>72</v>
      </c>
      <c r="B13" s="74">
        <v>343352.7</v>
      </c>
      <c r="C13" s="76">
        <f>344652.7+99</f>
        <v>344751.7</v>
      </c>
      <c r="D13" s="78">
        <v>1300</v>
      </c>
      <c r="E13" s="15"/>
    </row>
    <row r="14" spans="1:9" ht="15" hidden="1" thickBot="1">
      <c r="A14" s="73"/>
      <c r="B14" s="75"/>
      <c r="C14" s="77"/>
      <c r="D14" s="79"/>
      <c r="E14" s="15"/>
    </row>
    <row r="15" spans="1:9" ht="52.8" customHeight="1" thickBot="1">
      <c r="A15" s="22" t="s">
        <v>73</v>
      </c>
      <c r="B15" s="23">
        <v>165717.29999999999</v>
      </c>
      <c r="C15" s="24">
        <v>166717.29999999999</v>
      </c>
      <c r="D15" s="24">
        <v>1099</v>
      </c>
      <c r="E15" s="15"/>
    </row>
    <row r="16" spans="1:9" ht="15" thickBot="1">
      <c r="A16" s="21" t="s">
        <v>74</v>
      </c>
      <c r="B16" s="20">
        <v>1879655.7</v>
      </c>
      <c r="C16" s="19">
        <f>C15+C13+C12+C11+C9</f>
        <v>1886956.02</v>
      </c>
      <c r="D16" s="20">
        <f>SUM(D9:D15)</f>
        <v>7300.32</v>
      </c>
      <c r="E16" s="15"/>
      <c r="I16" s="17">
        <f>C16-1886956.02</f>
        <v>0</v>
      </c>
    </row>
  </sheetData>
  <mergeCells count="17">
    <mergeCell ref="D9:D10"/>
    <mergeCell ref="A13:A14"/>
    <mergeCell ref="B13:B14"/>
    <mergeCell ref="C13:C14"/>
    <mergeCell ref="D13:D14"/>
    <mergeCell ref="A1:C1"/>
    <mergeCell ref="A2:C2"/>
    <mergeCell ref="A3:C3"/>
    <mergeCell ref="A5:C5"/>
    <mergeCell ref="A6:B6"/>
    <mergeCell ref="A7:A8"/>
    <mergeCell ref="B7:B8"/>
    <mergeCell ref="C7:C8"/>
    <mergeCell ref="D7:D8"/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User18</cp:lastModifiedBy>
  <cp:lastPrinted>2021-03-11T08:33:18Z</cp:lastPrinted>
  <dcterms:created xsi:type="dcterms:W3CDTF">2020-08-18T06:32:41Z</dcterms:created>
  <dcterms:modified xsi:type="dcterms:W3CDTF">2021-03-11T10:07:33Z</dcterms:modified>
</cp:coreProperties>
</file>